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'20.1'!$A$1:$W$26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M15" i="31" l="1"/>
  <c r="O15" i="31" l="1"/>
  <c r="H15" i="31"/>
  <c r="U22" i="28" l="1"/>
  <c r="U23" i="28" l="1"/>
  <c r="U21" i="28"/>
  <c r="U20" i="28"/>
  <c r="U19" i="28"/>
  <c r="P15" i="31" l="1"/>
  <c r="M16" i="30" l="1"/>
  <c r="U24" i="28" l="1"/>
  <c r="J15" i="31" l="1"/>
  <c r="G15" i="31" l="1"/>
  <c r="I15" i="31" l="1"/>
  <c r="K15" i="31" s="1"/>
</calcChain>
</file>

<file path=xl/sharedStrings.xml><?xml version="1.0" encoding="utf-8"?>
<sst xmlns="http://schemas.openxmlformats.org/spreadsheetml/2006/main" count="231" uniqueCount="107">
  <si>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</si>
  <si>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</si>
  <si>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</si>
  <si>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</si>
  <si>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</si>
  <si>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</si>
  <si>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</si>
  <si>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</si>
  <si>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</si>
  <si>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</si>
  <si>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</si>
  <si>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</si>
  <si>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</si>
  <si>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</si>
  <si>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</si>
  <si>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</si>
  <si>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</si>
  <si>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</si>
  <si>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</si>
  <si>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</si>
  <si>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</si>
  <si>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</si>
  <si>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</si>
  <si>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</si>
  <si>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</si>
  <si>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</si>
  <si>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</si>
  <si>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</si>
  <si>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</si>
  <si>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</si>
  <si>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</si>
  <si>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</si>
  <si>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</si>
  <si>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</si>
  <si>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</si>
  <si>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</si>
  <si>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</si>
  <si>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</si>
  <si>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</si>
  <si>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</si>
  <si>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</si>
  <si>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</si>
  <si>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</si>
  <si>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</si>
  <si>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</si>
  <si>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</si>
  <si>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</si>
  <si>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</si>
  <si>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</si>
  <si>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</si>
  <si>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</si>
  <si>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</si>
  <si>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</si>
  <si>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</si>
  <si>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</si>
  <si>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</si>
  <si>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</si>
  <si>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</si>
  <si>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</si>
  <si>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</si>
  <si>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</si>
  <si>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</si>
  <si>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</si>
  <si>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</si>
  <si>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</si>
  <si>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</si>
  <si>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</si>
  <si>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</si>
  <si>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</si>
  <si>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</si>
  <si>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</si>
  <si>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</si>
  <si>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</si>
  <si>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</si>
  <si>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</si>
  <si>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</si>
  <si>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</si>
  <si>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</si>
  <si>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</si>
  <si>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</si>
  <si>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</si>
  <si>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</si>
  <si>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</si>
  <si>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</si>
  <si>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</si>
  <si>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</si>
  <si>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</si>
  <si>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</si>
  <si>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</si>
  <si>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</si>
  <si>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</si>
  <si>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</si>
  <si>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</si>
  <si>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</si>
  <si>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>СИП-2 3х35+1х54,6</t>
  </si>
  <si>
    <t>Л7-19-2</t>
  </si>
  <si>
    <t>P_Гч_25_ЛК15_017137</t>
  </si>
  <si>
    <t>Электроснабжение ЭПУ потребителей в соответствии с договором на ТП № 1-35-25-0202 г. Горячий Ключ</t>
  </si>
  <si>
    <t>Строительство  ВЛИ-0,4 кВ Ф-3 ТП-217 от опоры №13 до опоры №18</t>
  </si>
  <si>
    <t>2026</t>
  </si>
  <si>
    <t>СИП-4 2х16</t>
  </si>
  <si>
    <t>СИП-2 3х35+1х54,6;                 СИП-4 2х16</t>
  </si>
  <si>
    <t>0,153</t>
  </si>
  <si>
    <t>0,139</t>
  </si>
  <si>
    <t>0,014</t>
  </si>
  <si>
    <t>Л7-11-4</t>
  </si>
  <si>
    <t xml:space="preserve">  СВ 95-3;  СВ 95-3с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</si>
</sst>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7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FF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5"/>
  <sheetViews>
    <sheetView view="pageBreakPreview" topLeftCell="A13" zoomScale="80" zoomScaleNormal="70" zoomScaleSheetLayoutView="80" workbookViewId="0">
      <selection activeCell="K21" sqref="K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102" t="s">
        <v>74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3" t="s">
        <v>75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4" t="s">
        <v>76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5" t="s">
        <v>77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4" t="s">
        <v>93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10" t="s">
        <v>21</v>
      </c>
      <c r="C16" s="110" t="s">
        <v>11</v>
      </c>
      <c r="D16" s="110" t="s">
        <v>10</v>
      </c>
      <c r="E16" s="110" t="s">
        <v>15</v>
      </c>
      <c r="F16" s="111" t="s">
        <v>18</v>
      </c>
      <c r="G16" s="108" t="s">
        <v>46</v>
      </c>
      <c r="H16" s="115" t="s">
        <v>39</v>
      </c>
      <c r="I16" s="116" t="s">
        <v>38</v>
      </c>
      <c r="J16" s="112" t="s">
        <v>9</v>
      </c>
      <c r="K16" s="113"/>
      <c r="L16" s="113"/>
      <c r="M16" s="114"/>
      <c r="N16" s="113"/>
      <c r="O16" s="107" t="s">
        <v>4</v>
      </c>
      <c r="P16" s="107"/>
      <c r="Q16" s="107"/>
      <c r="R16" s="107"/>
      <c r="S16" s="107"/>
      <c r="T16" s="107"/>
      <c r="U16" s="107"/>
      <c r="V16" s="107" t="s">
        <v>14</v>
      </c>
    </row>
    <row r="17" spans="1:24" s="16" customFormat="1" ht="78.75" x14ac:dyDescent="0.25">
      <c r="A17" s="8"/>
      <c r="B17" s="109"/>
      <c r="C17" s="109"/>
      <c r="D17" s="109"/>
      <c r="E17" s="109"/>
      <c r="F17" s="111"/>
      <c r="G17" s="109"/>
      <c r="H17" s="109"/>
      <c r="I17" s="109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7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97</v>
      </c>
      <c r="D19" s="90" t="s">
        <v>96</v>
      </c>
      <c r="E19" s="85" t="s">
        <v>78</v>
      </c>
      <c r="F19" s="23" t="s">
        <v>98</v>
      </c>
      <c r="G19" s="63" t="s">
        <v>55</v>
      </c>
      <c r="H19" s="63" t="s">
        <v>73</v>
      </c>
      <c r="I19" s="63" t="s">
        <v>99</v>
      </c>
      <c r="J19" s="23" t="s">
        <v>90</v>
      </c>
      <c r="K19" s="23" t="s">
        <v>101</v>
      </c>
      <c r="L19" s="63"/>
      <c r="M19" s="63"/>
      <c r="N19" s="98" t="s">
        <v>56</v>
      </c>
      <c r="O19" s="23" t="s">
        <v>55</v>
      </c>
      <c r="P19" s="23" t="s">
        <v>102</v>
      </c>
      <c r="Q19" s="98" t="s">
        <v>79</v>
      </c>
      <c r="R19" s="98" t="s">
        <v>87</v>
      </c>
      <c r="S19" s="64">
        <v>963.68</v>
      </c>
      <c r="T19" s="64">
        <v>2.0299999999999998</v>
      </c>
      <c r="U19" s="64">
        <f>O19*P19*S19*T19</f>
        <v>299.30937119999999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97</v>
      </c>
      <c r="D20" s="90" t="s">
        <v>96</v>
      </c>
      <c r="E20" s="85" t="s">
        <v>80</v>
      </c>
      <c r="F20" s="23" t="s">
        <v>98</v>
      </c>
      <c r="G20" s="63" t="s">
        <v>55</v>
      </c>
      <c r="H20" s="63" t="s">
        <v>73</v>
      </c>
      <c r="I20" s="63" t="s">
        <v>99</v>
      </c>
      <c r="J20" s="23" t="s">
        <v>90</v>
      </c>
      <c r="K20" s="23" t="s">
        <v>106</v>
      </c>
      <c r="L20" s="63"/>
      <c r="M20" s="63"/>
      <c r="N20" s="98" t="s">
        <v>56</v>
      </c>
      <c r="O20" s="23" t="s">
        <v>55</v>
      </c>
      <c r="P20" s="23" t="s">
        <v>102</v>
      </c>
      <c r="Q20" s="98" t="s">
        <v>81</v>
      </c>
      <c r="R20" s="98" t="s">
        <v>88</v>
      </c>
      <c r="S20" s="64">
        <v>949.02</v>
      </c>
      <c r="T20" s="64">
        <v>1.1599999999999999</v>
      </c>
      <c r="U20" s="64">
        <f t="shared" ref="U20:U23" si="0">O20*P20*S20*T20</f>
        <v>168.43206960000001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97</v>
      </c>
      <c r="D21" s="101" t="s">
        <v>96</v>
      </c>
      <c r="E21" s="85" t="s">
        <v>82</v>
      </c>
      <c r="F21" s="23" t="s">
        <v>98</v>
      </c>
      <c r="G21" s="63" t="s">
        <v>55</v>
      </c>
      <c r="H21" s="63" t="s">
        <v>73</v>
      </c>
      <c r="I21" s="63" t="s">
        <v>99</v>
      </c>
      <c r="J21" s="23" t="s">
        <v>90</v>
      </c>
      <c r="K21" s="23" t="s">
        <v>94</v>
      </c>
      <c r="L21" s="63"/>
      <c r="M21" s="63"/>
      <c r="N21" s="98" t="s">
        <v>56</v>
      </c>
      <c r="O21" s="23" t="s">
        <v>55</v>
      </c>
      <c r="P21" s="23" t="s">
        <v>103</v>
      </c>
      <c r="Q21" s="98" t="s">
        <v>81</v>
      </c>
      <c r="R21" s="99" t="s">
        <v>95</v>
      </c>
      <c r="S21" s="64">
        <v>525.24</v>
      </c>
      <c r="T21" s="64">
        <v>1.1599999999999999</v>
      </c>
      <c r="U21" s="64">
        <f t="shared" si="0"/>
        <v>84.689697600000002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97</v>
      </c>
      <c r="D22" s="101" t="s">
        <v>96</v>
      </c>
      <c r="E22" s="85" t="s">
        <v>82</v>
      </c>
      <c r="F22" s="23" t="s">
        <v>98</v>
      </c>
      <c r="G22" s="63" t="s">
        <v>55</v>
      </c>
      <c r="H22" s="63" t="s">
        <v>73</v>
      </c>
      <c r="I22" s="63" t="s">
        <v>99</v>
      </c>
      <c r="J22" s="23" t="s">
        <v>90</v>
      </c>
      <c r="K22" s="23" t="s">
        <v>100</v>
      </c>
      <c r="L22" s="63"/>
      <c r="M22" s="63"/>
      <c r="N22" s="100" t="s">
        <v>56</v>
      </c>
      <c r="O22" s="23" t="s">
        <v>55</v>
      </c>
      <c r="P22" s="23" t="s">
        <v>104</v>
      </c>
      <c r="Q22" s="100" t="s">
        <v>81</v>
      </c>
      <c r="R22" s="100" t="s">
        <v>105</v>
      </c>
      <c r="S22" s="64">
        <v>359.9</v>
      </c>
      <c r="T22" s="64">
        <v>1.1599999999999999</v>
      </c>
      <c r="U22" s="64">
        <f t="shared" ref="U22" si="1">O22*P22*S22*T22</f>
        <v>5.8447759999999995</v>
      </c>
      <c r="V22" s="23" t="s">
        <v>7</v>
      </c>
    </row>
    <row r="23" spans="1:24" s="8" customFormat="1" ht="111" customHeight="1" x14ac:dyDescent="0.25">
      <c r="B23" s="88" t="s">
        <v>92</v>
      </c>
      <c r="C23" s="89" t="s">
        <v>97</v>
      </c>
      <c r="D23" s="90" t="s">
        <v>96</v>
      </c>
      <c r="E23" s="85" t="s">
        <v>83</v>
      </c>
      <c r="F23" s="23" t="s">
        <v>98</v>
      </c>
      <c r="G23" s="63" t="s">
        <v>55</v>
      </c>
      <c r="H23" s="63" t="s">
        <v>73</v>
      </c>
      <c r="I23" s="63" t="s">
        <v>99</v>
      </c>
      <c r="J23" s="23" t="s">
        <v>90</v>
      </c>
      <c r="K23" s="23" t="s">
        <v>86</v>
      </c>
      <c r="L23" s="63"/>
      <c r="M23" s="63"/>
      <c r="N23" s="98" t="s">
        <v>56</v>
      </c>
      <c r="O23" s="23" t="s">
        <v>55</v>
      </c>
      <c r="P23" s="23" t="s">
        <v>85</v>
      </c>
      <c r="Q23" s="98" t="s">
        <v>84</v>
      </c>
      <c r="R23" s="98" t="s">
        <v>89</v>
      </c>
      <c r="S23" s="64">
        <v>234.03</v>
      </c>
      <c r="T23" s="64">
        <v>1</v>
      </c>
      <c r="U23" s="64">
        <f t="shared" si="0"/>
        <v>234.03</v>
      </c>
      <c r="V23" s="23" t="s">
        <v>7</v>
      </c>
      <c r="X23" s="92"/>
    </row>
    <row r="24" spans="1:24" s="6" customFormat="1" ht="31.5" x14ac:dyDescent="0.25">
      <c r="B24" s="12"/>
      <c r="C24" s="89"/>
      <c r="D24" s="13"/>
      <c r="E24" s="17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8" t="s">
        <v>7</v>
      </c>
      <c r="U24" s="65">
        <f>SUM(U19:U23)</f>
        <v>792.30591440000001</v>
      </c>
      <c r="V24" s="18" t="s">
        <v>7</v>
      </c>
    </row>
    <row r="25" spans="1:24" s="55" customFormat="1" x14ac:dyDescent="0.25">
      <c r="B25" s="54"/>
      <c r="C25" s="54"/>
      <c r="D25" s="54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 D23">
    <cfRule type="duplicateValues" dxfId="11" priority="7"/>
    <cfRule type="duplicateValues" dxfId="10" priority="8"/>
  </conditionalFormatting>
  <conditionalFormatting sqref="D19:D21 D23">
    <cfRule type="duplicateValues" dxfId="9" priority="11"/>
  </conditionalFormatting>
  <conditionalFormatting sqref="D22">
    <cfRule type="duplicateValues" dxfId="8" priority="1"/>
    <cfRule type="duplicateValues" dxfId="7" priority="2"/>
  </conditionalFormatting>
  <conditionalFormatting sqref="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7" t="s">
        <v>28</v>
      </c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8" t="s">
        <v>76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16384" s="6" customFormat="1" x14ac:dyDescent="0.25">
      <c r="B6" s="105" t="s">
        <v>77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</row>
    <row r="7" spans="1:16384" x14ac:dyDescent="0.25"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1:16384" ht="18.75" x14ac:dyDescent="0.3">
      <c r="B8" s="118" t="s">
        <v>93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97</v>
      </c>
      <c r="D15" s="90" t="s">
        <v>96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E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6" t="s">
        <v>34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</row>
    <row r="4" spans="1:45" s="2" customFormat="1" ht="18.75" x14ac:dyDescent="0.25"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</row>
    <row r="5" spans="1:45" s="2" customFormat="1" ht="18.75" x14ac:dyDescent="0.3">
      <c r="B5" s="118" t="s">
        <v>76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</row>
    <row r="6" spans="1:45" s="6" customFormat="1" ht="15.75" x14ac:dyDescent="0.25">
      <c r="B6" s="105" t="s">
        <v>77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</row>
    <row r="7" spans="1:45" s="24" customFormat="1" ht="15.75" x14ac:dyDescent="0.25"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1:45" s="24" customFormat="1" ht="18.75" x14ac:dyDescent="0.3">
      <c r="B8" s="118" t="s">
        <v>93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50</v>
      </c>
      <c r="F12" s="107" t="s">
        <v>51</v>
      </c>
      <c r="G12" s="107" t="s">
        <v>33</v>
      </c>
      <c r="H12" s="107"/>
      <c r="I12" s="107"/>
      <c r="J12" s="107"/>
      <c r="K12" s="107"/>
      <c r="L12" s="107" t="s">
        <v>53</v>
      </c>
      <c r="M12" s="107" t="s">
        <v>43</v>
      </c>
      <c r="N12" s="119" t="s">
        <v>32</v>
      </c>
      <c r="O12" s="119" t="s">
        <v>44</v>
      </c>
      <c r="P12" s="120" t="s">
        <v>31</v>
      </c>
      <c r="Q12" s="121" t="s">
        <v>66</v>
      </c>
      <c r="R12" s="121" t="s">
        <v>67</v>
      </c>
      <c r="S12" s="121" t="s">
        <v>68</v>
      </c>
      <c r="T12" s="121" t="s">
        <v>69</v>
      </c>
      <c r="U12" s="121" t="s">
        <v>70</v>
      </c>
      <c r="V12" s="121" t="s">
        <v>71</v>
      </c>
      <c r="W12" s="121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7"/>
      <c r="C13" s="107"/>
      <c r="D13" s="107"/>
      <c r="E13" s="107"/>
      <c r="F13" s="107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7"/>
      <c r="M13" s="107"/>
      <c r="N13" s="119"/>
      <c r="O13" s="119"/>
      <c r="P13" s="120"/>
      <c r="Q13" s="121" t="s">
        <v>57</v>
      </c>
      <c r="R13" s="121" t="s">
        <v>57</v>
      </c>
      <c r="S13" s="121" t="s">
        <v>57</v>
      </c>
      <c r="T13" s="121" t="s">
        <v>57</v>
      </c>
      <c r="U13" s="121" t="s">
        <v>57</v>
      </c>
      <c r="V13" s="121" t="s">
        <v>57</v>
      </c>
      <c r="W13" s="121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97</v>
      </c>
      <c r="D15" s="90" t="s">
        <v>96</v>
      </c>
      <c r="E15" s="66">
        <v>2025</v>
      </c>
      <c r="F15" s="66">
        <v>2026</v>
      </c>
      <c r="G15" s="37">
        <f>'20.1'!U24/1000</f>
        <v>0.79230591439999998</v>
      </c>
      <c r="H15" s="37">
        <f>G15*1.22</f>
        <v>0.96661321556799995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1.2921309180054084</v>
      </c>
      <c r="J15" s="37">
        <f>'20.2'!M16/1000</f>
        <v>0</v>
      </c>
      <c r="K15" s="37">
        <f>I15+J15</f>
        <v>1.2921309180054084</v>
      </c>
      <c r="L15" s="73">
        <v>0.56986265999999997</v>
      </c>
      <c r="M15" s="77">
        <f>K15-L15</f>
        <v>0.72226825800540839</v>
      </c>
      <c r="N15" s="73">
        <v>0.56986265999999997</v>
      </c>
      <c r="O15" s="73">
        <f>H15-N15</f>
        <v>0.39675055556799999</v>
      </c>
      <c r="P15" s="73">
        <f>SUM(Q15:W15)</f>
        <v>0.56986265879999998</v>
      </c>
      <c r="Q15" s="75">
        <v>0</v>
      </c>
      <c r="R15" s="76">
        <v>0</v>
      </c>
      <c r="S15" s="76">
        <v>4.6610680000000002E-2</v>
      </c>
      <c r="T15" s="78">
        <v>0.52325197879999996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47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3" t="s">
        <v>76</v>
      </c>
      <c r="C7" s="123"/>
      <c r="D7" s="123"/>
      <c r="E7" s="123"/>
      <c r="F7" s="123"/>
      <c r="G7" s="123"/>
      <c r="H7" s="123"/>
      <c r="I7" s="123"/>
      <c r="J7" s="58"/>
    </row>
    <row r="8" spans="2:12" ht="18.75" x14ac:dyDescent="0.25">
      <c r="B8" s="124" t="s">
        <v>77</v>
      </c>
      <c r="C8" s="124"/>
      <c r="D8" s="124"/>
      <c r="E8" s="124"/>
      <c r="F8" s="124"/>
      <c r="G8" s="124"/>
      <c r="H8" s="124"/>
      <c r="I8" s="124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5" t="s">
        <v>93</v>
      </c>
      <c r="C10" s="125"/>
      <c r="D10" s="125"/>
      <c r="E10" s="125"/>
      <c r="F10" s="125"/>
      <c r="G10" s="125"/>
      <c r="H10" s="125"/>
      <c r="I10" s="125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6" t="s">
        <v>1</v>
      </c>
      <c r="C12" s="126" t="s">
        <v>48</v>
      </c>
      <c r="D12" s="126" t="s">
        <v>57</v>
      </c>
      <c r="E12" s="126" t="s">
        <v>57</v>
      </c>
      <c r="F12" s="126" t="s">
        <v>57</v>
      </c>
      <c r="G12" s="126" t="s">
        <v>57</v>
      </c>
      <c r="H12" s="126" t="s">
        <v>57</v>
      </c>
      <c r="I12" s="126" t="s">
        <v>57</v>
      </c>
      <c r="J12" s="59"/>
      <c r="K12" s="62"/>
      <c r="L12" s="62"/>
    </row>
    <row r="13" spans="2:12" ht="18.75" x14ac:dyDescent="0.25">
      <c r="B13" s="126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2026-05-07T13:31:06Z</dcterms:modified>
</cp:coreProperties>
</file>